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安全生产费用提取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F12" i="1" l="1"/>
  <c r="R12" i="1" s="1"/>
  <c r="F9" i="1"/>
  <c r="R9" i="1" s="1"/>
  <c r="F10" i="1"/>
  <c r="R10" i="1" s="1"/>
  <c r="S10" i="1" s="1"/>
  <c r="F11" i="1"/>
  <c r="R11" i="1" s="1"/>
  <c r="F13" i="1"/>
  <c r="R13" i="1" s="1"/>
  <c r="D14" i="1"/>
  <c r="E14" i="1"/>
  <c r="G14" i="1"/>
  <c r="H14" i="1"/>
  <c r="I14" i="1"/>
  <c r="J14" i="1"/>
  <c r="K14" i="1"/>
  <c r="L14" i="1"/>
  <c r="M14" i="1"/>
  <c r="N14" i="1"/>
  <c r="O14" i="1"/>
  <c r="P14" i="1"/>
  <c r="Q14" i="1"/>
  <c r="F14" i="1" l="1"/>
  <c r="S11" i="1"/>
  <c r="S12" i="1" s="1"/>
  <c r="S13" i="1" s="1"/>
</calcChain>
</file>

<file path=xl/sharedStrings.xml><?xml version="1.0" encoding="utf-8"?>
<sst xmlns="http://schemas.openxmlformats.org/spreadsheetml/2006/main" count="38" uniqueCount="37">
  <si>
    <t>企业所在地及行政区域</t>
    <phoneticPr fontId="1" type="noConversion"/>
  </si>
  <si>
    <t>单位名称</t>
    <phoneticPr fontId="1" type="noConversion"/>
  </si>
  <si>
    <t>企业规模</t>
    <phoneticPr fontId="1" type="noConversion"/>
  </si>
  <si>
    <t>项目</t>
  </si>
  <si>
    <t>年份</t>
  </si>
  <si>
    <t>实际提取标准   (元/吨）</t>
  </si>
  <si>
    <t>应提取数  (万元）</t>
  </si>
  <si>
    <t>合计</t>
  </si>
  <si>
    <t>3.开展重大危险源和事故隐患评估、监控和整改支出</t>
  </si>
  <si>
    <t>4.安全生产检查、评价（不包括新建、改建、扩建项目安全评价）、咨询、标准化建设支出</t>
  </si>
  <si>
    <t>5.配备和更新现场作业人员安全防护用品支出</t>
  </si>
  <si>
    <t>6.安全生产宣传、教育、培训支出</t>
  </si>
  <si>
    <t>7.安全生产适用的新技术、新工艺、新标准、新装备的推广应用支出</t>
  </si>
  <si>
    <t>8.安全设施及特种设备检测检验支出</t>
  </si>
  <si>
    <t>9.尾矿库闭库及闭库后维护费用支出</t>
  </si>
  <si>
    <t>10.地质勘探单位野外应急食品、应急器械、应急药品支出</t>
  </si>
  <si>
    <t>11.其他与安全生产直接相关的支出</t>
  </si>
  <si>
    <t xml:space="preserve">当年结余数 </t>
  </si>
  <si>
    <t>账面累计结余数</t>
  </si>
  <si>
    <t>2012年</t>
  </si>
  <si>
    <t>2013年</t>
  </si>
  <si>
    <t>2014年</t>
  </si>
  <si>
    <t>2015年</t>
  </si>
  <si>
    <t>2016年</t>
  </si>
  <si>
    <t>安全生产费用提取情况</t>
    <phoneticPr fontId="1" type="noConversion"/>
  </si>
  <si>
    <t>安全生产费用结余数（万元）</t>
    <phoneticPr fontId="1" type="noConversion"/>
  </si>
  <si>
    <t>应提取  标准     (元/吨）</t>
    <phoneticPr fontId="1" type="noConversion"/>
  </si>
  <si>
    <t>实际提  取数   (万元）</t>
    <phoneticPr fontId="1" type="noConversion"/>
  </si>
  <si>
    <t>单位代码</t>
    <phoneticPr fontId="1" type="noConversion"/>
  </si>
  <si>
    <t>安全生产费用提取和使用情况调查表</t>
    <phoneticPr fontId="1" type="noConversion"/>
  </si>
  <si>
    <t>单位：保留两位小数</t>
    <phoneticPr fontId="1" type="noConversion"/>
  </si>
  <si>
    <t>安全生产费用使用情况(万元）</t>
    <phoneticPr fontId="1" type="noConversion"/>
  </si>
  <si>
    <t>1.完善、改造和维护安全防护设施设备（详见备注1）</t>
    <phoneticPr fontId="1" type="noConversion"/>
  </si>
  <si>
    <t>2.完善非煤矿山监测监控（详见备注2）</t>
    <phoneticPr fontId="1" type="noConversion"/>
  </si>
  <si>
    <t>填表人及联系方式</t>
    <phoneticPr fontId="1" type="noConversion"/>
  </si>
  <si>
    <t>单位法定代表人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</si>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</sst>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2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zoomScale="70" zoomScaleNormal="70" workbookViewId="0">
      <selection activeCell="T10" sqref="T10"/>
    </sheetView>
  </sheetViews>
  <sheetFormatPr defaultRowHeight="13.5" x14ac:dyDescent="0.15"/>
  <cols>
    <col min="1" max="1" width="7.125" customWidth="1"/>
    <col min="2" max="2" width="9" customWidth="1"/>
    <col min="10" max="10" width="12.75" customWidth="1"/>
  </cols>
  <sheetData>
    <row r="1" spans="1:19" ht="33.75" customHeight="1" x14ac:dyDescent="0.15">
      <c r="A1" s="18" t="s">
        <v>36</v>
      </c>
      <c r="B1" s="18"/>
      <c r="C1" s="18"/>
      <c r="D1" s="18"/>
    </row>
    <row r="2" spans="1:19" ht="13.5" customHeight="1" x14ac:dyDescent="0.15">
      <c r="A2" s="9" t="s">
        <v>29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13.5" customHeight="1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13.5" customHeight="1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ht="39.75" customHeight="1" x14ac:dyDescent="0.15">
      <c r="A5" s="10" t="s">
        <v>28</v>
      </c>
      <c r="B5" s="10"/>
      <c r="C5" s="10"/>
      <c r="D5" s="10" t="s">
        <v>0</v>
      </c>
      <c r="E5" s="10"/>
      <c r="F5" s="10"/>
      <c r="G5" s="10" t="s">
        <v>1</v>
      </c>
      <c r="H5" s="10"/>
      <c r="I5" s="7" t="s">
        <v>2</v>
      </c>
      <c r="J5" s="17" t="s">
        <v>35</v>
      </c>
      <c r="K5" s="17"/>
      <c r="L5" s="10" t="s">
        <v>34</v>
      </c>
      <c r="M5" s="10"/>
      <c r="N5" s="10"/>
      <c r="O5" s="10"/>
      <c r="P5" s="10"/>
      <c r="Q5" s="10"/>
      <c r="R5" s="10"/>
      <c r="S5" s="10"/>
    </row>
    <row r="6" spans="1:19" ht="30" customHeight="1" x14ac:dyDescent="0.15">
      <c r="A6" s="11"/>
      <c r="B6" s="11"/>
      <c r="C6" s="11"/>
      <c r="D6" s="11"/>
      <c r="E6" s="11"/>
      <c r="F6" s="11"/>
      <c r="G6" s="11"/>
      <c r="H6" s="11"/>
      <c r="I6" s="8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0" customHeight="1" x14ac:dyDescent="0.15">
      <c r="A7" s="1" t="s">
        <v>3</v>
      </c>
      <c r="B7" s="13" t="s">
        <v>24</v>
      </c>
      <c r="C7" s="13"/>
      <c r="D7" s="13"/>
      <c r="E7" s="13"/>
      <c r="F7" s="14" t="s">
        <v>31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5"/>
      <c r="R7" s="16" t="s">
        <v>25</v>
      </c>
      <c r="S7" s="16"/>
    </row>
    <row r="8" spans="1:19" ht="112.5" customHeight="1" x14ac:dyDescent="0.15">
      <c r="A8" s="2" t="s">
        <v>4</v>
      </c>
      <c r="B8" s="2" t="s">
        <v>26</v>
      </c>
      <c r="C8" s="2" t="s">
        <v>5</v>
      </c>
      <c r="D8" s="2" t="s">
        <v>6</v>
      </c>
      <c r="E8" s="2" t="s">
        <v>27</v>
      </c>
      <c r="F8" s="2" t="s">
        <v>7</v>
      </c>
      <c r="G8" s="2" t="s">
        <v>32</v>
      </c>
      <c r="H8" s="2" t="s">
        <v>33</v>
      </c>
      <c r="I8" s="2" t="s">
        <v>8</v>
      </c>
      <c r="J8" s="2" t="s">
        <v>9</v>
      </c>
      <c r="K8" s="2" t="s">
        <v>10</v>
      </c>
      <c r="L8" s="2" t="s">
        <v>11</v>
      </c>
      <c r="M8" s="2" t="s">
        <v>12</v>
      </c>
      <c r="N8" s="2" t="s">
        <v>13</v>
      </c>
      <c r="O8" s="2" t="s">
        <v>14</v>
      </c>
      <c r="P8" s="2" t="s">
        <v>15</v>
      </c>
      <c r="Q8" s="2" t="s">
        <v>16</v>
      </c>
      <c r="R8" s="2" t="s">
        <v>17</v>
      </c>
      <c r="S8" s="2" t="s">
        <v>18</v>
      </c>
    </row>
    <row r="9" spans="1:19" ht="20.100000000000001" customHeight="1" x14ac:dyDescent="0.15">
      <c r="A9" s="3" t="s">
        <v>19</v>
      </c>
      <c r="B9" s="5"/>
      <c r="C9" s="5"/>
      <c r="D9" s="5"/>
      <c r="E9" s="5"/>
      <c r="F9" s="6" t="str">
        <f>IF(SUM(G9:Q9)=0,"",SUM(G9:Q9))</f>
        <v/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 t="e">
        <f>IF(E9-F9=0,"",E9-F9)</f>
        <v>#VALUE!</v>
      </c>
      <c r="S9" s="5"/>
    </row>
    <row r="10" spans="1:19" ht="20.100000000000001" customHeight="1" x14ac:dyDescent="0.15">
      <c r="A10" s="3" t="s">
        <v>20</v>
      </c>
      <c r="B10" s="5"/>
      <c r="C10" s="5"/>
      <c r="D10" s="5"/>
      <c r="E10" s="5"/>
      <c r="F10" s="6" t="str">
        <f t="shared" ref="F10:F13" si="0">IF(SUM(G10:Q10)=0,"",SUM(G10:Q10))</f>
        <v/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 t="e">
        <f t="shared" ref="R10:R13" si="1">IF(E10-F10=0,"",E10-F10)</f>
        <v>#VALUE!</v>
      </c>
      <c r="S10" s="6" t="e">
        <f>S9+R10</f>
        <v>#VALUE!</v>
      </c>
    </row>
    <row r="11" spans="1:19" ht="20.100000000000001" customHeight="1" x14ac:dyDescent="0.15">
      <c r="A11" s="3" t="s">
        <v>21</v>
      </c>
      <c r="B11" s="5"/>
      <c r="C11" s="5"/>
      <c r="D11" s="5"/>
      <c r="E11" s="5"/>
      <c r="F11" s="6" t="str">
        <f t="shared" si="0"/>
        <v/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 t="e">
        <f t="shared" si="1"/>
        <v>#VALUE!</v>
      </c>
      <c r="S11" s="6" t="e">
        <f t="shared" ref="S11:S13" si="2">S10+R11</f>
        <v>#VALUE!</v>
      </c>
    </row>
    <row r="12" spans="1:19" ht="20.100000000000001" customHeight="1" x14ac:dyDescent="0.15">
      <c r="A12" s="3" t="s">
        <v>22</v>
      </c>
      <c r="B12" s="5"/>
      <c r="C12" s="5"/>
      <c r="D12" s="5"/>
      <c r="E12" s="5"/>
      <c r="F12" s="6" t="str">
        <f t="shared" si="0"/>
        <v/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6" t="e">
        <f t="shared" si="1"/>
        <v>#VALUE!</v>
      </c>
      <c r="S12" s="6" t="e">
        <f t="shared" si="2"/>
        <v>#VALUE!</v>
      </c>
    </row>
    <row r="13" spans="1:19" ht="20.100000000000001" customHeight="1" x14ac:dyDescent="0.15">
      <c r="A13" s="3" t="s">
        <v>23</v>
      </c>
      <c r="B13" s="5"/>
      <c r="C13" s="5"/>
      <c r="D13" s="5"/>
      <c r="E13" s="5"/>
      <c r="F13" s="6" t="str">
        <f t="shared" si="0"/>
        <v/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" t="e">
        <f t="shared" si="1"/>
        <v>#VALUE!</v>
      </c>
      <c r="S13" s="6" t="e">
        <f t="shared" si="2"/>
        <v>#VALUE!</v>
      </c>
    </row>
    <row r="14" spans="1:19" ht="20.100000000000001" customHeight="1" x14ac:dyDescent="0.15">
      <c r="A14" s="3" t="s">
        <v>7</v>
      </c>
      <c r="B14" s="4"/>
      <c r="C14" s="4"/>
      <c r="D14" s="6" t="str">
        <f>IF(SUM(D9:D13)=0,"",SUM(D9:D13))</f>
        <v/>
      </c>
      <c r="E14" s="6" t="str">
        <f t="shared" ref="E14:Q14" si="3">IF(SUM(E9:E13)=0,"",SUM(E9:E13))</f>
        <v/>
      </c>
      <c r="F14" s="6" t="str">
        <f t="shared" si="3"/>
        <v/>
      </c>
      <c r="G14" s="6" t="str">
        <f t="shared" si="3"/>
        <v/>
      </c>
      <c r="H14" s="6" t="str">
        <f t="shared" si="3"/>
        <v/>
      </c>
      <c r="I14" s="6" t="str">
        <f t="shared" si="3"/>
        <v/>
      </c>
      <c r="J14" s="6" t="str">
        <f t="shared" si="3"/>
        <v/>
      </c>
      <c r="K14" s="6" t="str">
        <f t="shared" si="3"/>
        <v/>
      </c>
      <c r="L14" s="6" t="str">
        <f t="shared" si="3"/>
        <v/>
      </c>
      <c r="M14" s="6" t="str">
        <f t="shared" si="3"/>
        <v/>
      </c>
      <c r="N14" s="6" t="str">
        <f t="shared" si="3"/>
        <v/>
      </c>
      <c r="O14" s="6" t="str">
        <f t="shared" si="3"/>
        <v/>
      </c>
      <c r="P14" s="6" t="str">
        <f t="shared" si="3"/>
        <v/>
      </c>
      <c r="Q14" s="6" t="str">
        <f t="shared" si="3"/>
        <v/>
      </c>
      <c r="R14" s="4"/>
      <c r="S14" s="4"/>
    </row>
    <row r="15" spans="1:19" ht="27.75" customHeight="1" x14ac:dyDescent="0.15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</sheetData>
  <sheetProtection password="CEF4" sheet="1" objects="1" scenarios="1"/>
  <mergeCells count="16">
    <mergeCell ref="A1:D1"/>
    <mergeCell ref="L5:S5"/>
    <mergeCell ref="L6:S6"/>
    <mergeCell ref="J5:K5"/>
    <mergeCell ref="J6:K6"/>
    <mergeCell ref="A15:S15"/>
    <mergeCell ref="D5:F5"/>
    <mergeCell ref="A5:C5"/>
    <mergeCell ref="A6:C6"/>
    <mergeCell ref="D6:F6"/>
    <mergeCell ref="G5:H5"/>
    <mergeCell ref="G6:H6"/>
    <mergeCell ref="B7:E7"/>
    <mergeCell ref="F7:Q7"/>
    <mergeCell ref="R7:S7"/>
    <mergeCell ref="A2:S4"/>
  </mergeCells>
  <phoneticPr fontId="1" type="noConversion"/>
  <dataValidations disablePrompts="1" count="1">
    <dataValidation type="list" showInputMessage="1" showErrorMessage="1" sqref="I6">
      <formula1>"大型,中型,小型,微型, ,"</formula1>
    </dataValidation>
  </dataValidation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6" sqref="K16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安全生产费用提取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2017-08-28T05:54:59Z</dcterms:modified>
</cp:coreProperties>
</file>